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elyl\Desktop\260.13.2026 Klimatyzatory\Załączniki do SWZ\Zał 1 do SWZ - Opis przedmiotu zamówienia\"/>
    </mc:Choice>
  </mc:AlternateContent>
  <xr:revisionPtr revIDLastSave="0" documentId="13_ncr:1_{2C2F4CB4-AF03-40A8-A9EB-C877D64F3170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Załacznik gwarancje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7" i="2" l="1"/>
  <c r="H26" i="2"/>
  <c r="G27" i="2"/>
  <c r="H23" i="2"/>
  <c r="H20" i="2" l="1"/>
  <c r="H21" i="2"/>
  <c r="H22" i="2"/>
  <c r="H16" i="2"/>
  <c r="H17" i="2"/>
  <c r="H18" i="2"/>
  <c r="H24" i="2" l="1"/>
  <c r="H19" i="2"/>
  <c r="H15" i="2"/>
  <c r="H14" i="2"/>
  <c r="H13" i="2"/>
  <c r="H12" i="2"/>
  <c r="H11" i="2"/>
  <c r="H27" i="2" l="1"/>
  <c r="H31" i="2" s="1"/>
  <c r="H30" i="2" l="1"/>
</calcChain>
</file>

<file path=xl/sharedStrings.xml><?xml version="1.0" encoding="utf-8"?>
<sst xmlns="http://schemas.openxmlformats.org/spreadsheetml/2006/main" count="57" uniqueCount="40">
  <si>
    <t>Lp</t>
  </si>
  <si>
    <t>Lokalizacja</t>
  </si>
  <si>
    <t>Nazwa i typ urządzenia</t>
  </si>
  <si>
    <t>Umiejscowienie (np.  nr pokoju, serwerownia, itp.)</t>
  </si>
  <si>
    <t>Rok produkcji</t>
  </si>
  <si>
    <t>Ilość urządzeń</t>
  </si>
  <si>
    <t>US w Brzozowie                  ul. Kazimierzowska 1</t>
  </si>
  <si>
    <t>US w Ropczycach,              ul. Św. Barbary 12</t>
  </si>
  <si>
    <t>RAZEM:</t>
  </si>
  <si>
    <t>Dane kontaktowe przedstawicieli Zamawiajacego</t>
  </si>
  <si>
    <t>Przewidywana ilość konserwcji dla danego urządzenia</t>
  </si>
  <si>
    <t>Załącznik nr 1 do OPZ</t>
  </si>
  <si>
    <t>Załącznik nr 2 do umowy</t>
  </si>
  <si>
    <t>ilość konserwacji w okresie trwania umowy</t>
  </si>
  <si>
    <t>Uwagi</t>
  </si>
  <si>
    <t>wiosna</t>
  </si>
  <si>
    <t>jesień</t>
  </si>
  <si>
    <t>KAISAI KSRU-09HRGI</t>
  </si>
  <si>
    <t>KAISAI 2,6 KW</t>
  </si>
  <si>
    <t>KAISAI 2 kw</t>
  </si>
  <si>
    <t>KAISAI KEX-12KTGI</t>
  </si>
  <si>
    <t>KAISAI ECO 7kw</t>
  </si>
  <si>
    <t>KAISAI 3,5 KW</t>
  </si>
  <si>
    <t>KASAI 7 kw</t>
  </si>
  <si>
    <t>PUCS Jasło                                                  ul. 3-go Maja 30</t>
  </si>
  <si>
    <t>US w Kolbuszowej,                               ul. Kościuszki 20</t>
  </si>
  <si>
    <t>US w Strzyżowie, ul. Daszyńskiego 6</t>
  </si>
  <si>
    <t>II US w Rzeszowie,               ul. Siemieńskiego 18</t>
  </si>
  <si>
    <t>KAISAI KSRU-18HRGI</t>
  </si>
  <si>
    <t>406A</t>
  </si>
  <si>
    <t>12A</t>
  </si>
  <si>
    <t>korytarz II piętro</t>
  </si>
  <si>
    <t xml:space="preserve">112 (SALA OBSŁUGI) </t>
  </si>
  <si>
    <t>sewerownia-23</t>
  </si>
  <si>
    <t>Sala operacyjna</t>
  </si>
  <si>
    <t>OC Stalowa Wola ul. Kwiatkowskiego 1 37-450 Stalowa Wola</t>
  </si>
  <si>
    <t>Usługi przeglądów oraz bezpłatne naprawy w ramach obowiązującej gwarancji urządzeń wentylacyjno-klimatyzacyjnych KAISAI w obiektach Izby Administracji Skarbowej w Rzeszowie</t>
  </si>
  <si>
    <t>sewerownia</t>
  </si>
  <si>
    <t>Wykaz urządzeń wentylacyjno-klimatyzacyjnych dla części V - zakres gwarantowany, prawo opcji</t>
  </si>
  <si>
    <t>Znak sprawy: 1801-ILZ.260.13.2026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</si>
</sst>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charset val="238"/>
      <scheme val="minor"/>
    </font>
    <font>
      <sz val="12"/>
      <color indexed="8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b/>
      <i/>
      <sz val="8"/>
      <color theme="1"/>
      <name val="Calibri"/>
      <family val="2"/>
      <charset val="238"/>
      <scheme val="minor"/>
    </font>
    <font>
      <b/>
      <i/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2"/>
      <color indexed="8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2"/>
      <color indexed="8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5" fillId="4" borderId="1" xfId="0" applyFont="1" applyFill="1" applyBorder="1" applyAlignment="1">
      <alignment horizontal="center"/>
    </xf>
    <xf numFmtId="0" fontId="5" fillId="4" borderId="1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4" borderId="0" xfId="0" applyFill="1"/>
    <xf numFmtId="0" fontId="9" fillId="0" borderId="0" xfId="0" applyFont="1" applyAlignment="1">
      <alignment horizontal="center"/>
    </xf>
    <xf numFmtId="0" fontId="8" fillId="4" borderId="1" xfId="0" applyFont="1" applyFill="1" applyBorder="1" applyAlignment="1">
      <alignment horizontal="center" wrapText="1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/>
    <xf numFmtId="0" fontId="7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13" fillId="4" borderId="2" xfId="0" applyFont="1" applyFill="1" applyBorder="1" applyAlignment="1">
      <alignment horizontal="center" vertical="center" wrapText="1"/>
    </xf>
    <xf numFmtId="0" fontId="13" fillId="4" borderId="10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7" fillId="5" borderId="1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/>
    </xf>
    <xf numFmtId="0" fontId="16" fillId="5" borderId="11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5" fillId="4" borderId="4" xfId="0" applyFont="1" applyFill="1" applyBorder="1"/>
    <xf numFmtId="0" fontId="8" fillId="4" borderId="1" xfId="0" applyFont="1" applyFill="1" applyBorder="1" applyAlignment="1">
      <alignment wrapText="1"/>
    </xf>
    <xf numFmtId="0" fontId="12" fillId="2" borderId="4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1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0" fillId="4" borderId="9" xfId="0" applyFill="1" applyBorder="1"/>
    <xf numFmtId="0" fontId="18" fillId="4" borderId="4" xfId="0" applyFont="1" applyFill="1" applyBorder="1" applyAlignment="1" applyProtection="1">
      <alignment horizontal="left" vertical="center" wrapText="1"/>
      <protection locked="0"/>
    </xf>
    <xf numFmtId="0" fontId="8" fillId="4" borderId="4" xfId="0" applyFont="1" applyFill="1" applyBorder="1" applyAlignment="1" applyProtection="1">
      <alignment horizontal="center" vertical="center"/>
      <protection locked="0"/>
    </xf>
    <xf numFmtId="0" fontId="18" fillId="4" borderId="1" xfId="0" applyFont="1" applyFill="1" applyBorder="1" applyAlignment="1">
      <alignment horizontal="left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0" fillId="0" borderId="9" xfId="0" applyBorder="1"/>
    <xf numFmtId="0" fontId="19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vertical="top" wrapText="1"/>
    </xf>
    <xf numFmtId="0" fontId="8" fillId="4" borderId="1" xfId="0" applyFont="1" applyFill="1" applyBorder="1" applyAlignment="1">
      <alignment horizontal="center" vertical="center" wrapText="1"/>
    </xf>
    <xf numFmtId="49" fontId="20" fillId="4" borderId="1" xfId="0" applyNumberFormat="1" applyFont="1" applyFill="1" applyBorder="1" applyAlignment="1">
      <alignment horizontal="left" vertical="center" wrapText="1"/>
    </xf>
    <xf numFmtId="0" fontId="21" fillId="0" borderId="1" xfId="0" applyFont="1" applyBorder="1" applyAlignment="1">
      <alignment vertical="top" wrapText="1"/>
    </xf>
    <xf numFmtId="0" fontId="22" fillId="4" borderId="12" xfId="0" applyFont="1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12" fillId="2" borderId="4" xfId="0" applyFont="1" applyFill="1" applyBorder="1" applyAlignment="1">
      <alignment vertical="center"/>
    </xf>
    <xf numFmtId="0" fontId="21" fillId="4" borderId="1" xfId="0" applyFont="1" applyFill="1" applyBorder="1" applyAlignment="1">
      <alignment wrapText="1"/>
    </xf>
    <xf numFmtId="0" fontId="1" fillId="4" borderId="1" xfId="0" applyFont="1" applyFill="1" applyBorder="1" applyAlignment="1">
      <alignment horizontal="center" vertical="center" wrapText="1"/>
    </xf>
    <xf numFmtId="0" fontId="23" fillId="4" borderId="1" xfId="0" applyFont="1" applyFill="1" applyBorder="1" applyAlignment="1">
      <alignment horizontal="center" vertical="center"/>
    </xf>
    <xf numFmtId="0" fontId="24" fillId="4" borderId="1" xfId="0" applyFont="1" applyFill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/>
    </xf>
    <xf numFmtId="0" fontId="12" fillId="3" borderId="7" xfId="0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vertical="center"/>
    </xf>
    <xf numFmtId="0" fontId="12" fillId="2" borderId="6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3" fillId="0" borderId="0" xfId="0" applyFont="1" applyAlignment="1" applyProtection="1">
      <alignment horizontal="center"/>
      <protection locked="0"/>
    </xf>
    <xf numFmtId="0" fontId="1" fillId="0" borderId="0" xfId="0" applyFont="1" applyAlignment="1">
      <alignment horizontal="right"/>
    </xf>
    <xf numFmtId="0" fontId="4" fillId="5" borderId="1" xfId="0" applyFont="1" applyFill="1" applyBorder="1" applyAlignment="1">
      <alignment horizontal="center"/>
    </xf>
    <xf numFmtId="0" fontId="17" fillId="5" borderId="11" xfId="0" applyFont="1" applyFill="1" applyBorder="1" applyAlignment="1">
      <alignment horizontal="center" vertical="center"/>
    </xf>
    <xf numFmtId="0" fontId="17" fillId="5" borderId="13" xfId="0" applyFont="1" applyFill="1" applyBorder="1" applyAlignment="1">
      <alignment horizontal="center" vertical="center"/>
    </xf>
    <xf numFmtId="0" fontId="17" fillId="5" borderId="12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0" fillId="0" borderId="0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0F9C9-D1E2-43EB-B22D-9F2AC2F7960C}">
  <sheetPr>
    <pageSetUpPr fitToPage="1"/>
  </sheetPr>
  <dimension ref="A2:N32"/>
  <sheetViews>
    <sheetView tabSelected="1" workbookViewId="0">
      <selection activeCell="P19" sqref="P19"/>
    </sheetView>
  </sheetViews>
  <sheetFormatPr defaultColWidth="9.140625" defaultRowHeight="15" x14ac:dyDescent="0.25"/>
  <cols>
    <col min="1" max="1" width="4.42578125" customWidth="1"/>
    <col min="2" max="2" width="21.28515625" customWidth="1"/>
    <col min="3" max="3" width="49.28515625" customWidth="1"/>
    <col min="4" max="4" width="17" customWidth="1"/>
    <col min="5" max="5" width="17.42578125" customWidth="1"/>
    <col min="7" max="8" width="12.85546875" customWidth="1"/>
    <col min="9" max="9" width="39.28515625" customWidth="1"/>
    <col min="10" max="10" width="20.42578125" customWidth="1"/>
  </cols>
  <sheetData>
    <row r="2" spans="1:14" ht="21" x14ac:dyDescent="0.35">
      <c r="A2" t="s">
        <v>39</v>
      </c>
      <c r="B2" s="5"/>
      <c r="C2" s="7"/>
      <c r="D2" s="5"/>
      <c r="E2" s="5"/>
      <c r="F2" s="5"/>
      <c r="G2" s="5"/>
      <c r="H2" s="5"/>
      <c r="I2" s="10" t="s">
        <v>11</v>
      </c>
    </row>
    <row r="3" spans="1:14" ht="15.75" x14ac:dyDescent="0.25">
      <c r="B3" s="11"/>
      <c r="D3" s="69"/>
      <c r="E3" s="69"/>
      <c r="F3" s="69"/>
      <c r="G3" s="69"/>
      <c r="H3" s="9"/>
      <c r="I3" s="10" t="s">
        <v>12</v>
      </c>
    </row>
    <row r="4" spans="1:14" ht="15.75" x14ac:dyDescent="0.25">
      <c r="B4" s="11"/>
      <c r="D4" s="9"/>
      <c r="E4" s="9"/>
      <c r="F4" s="9"/>
      <c r="G4" s="9"/>
      <c r="H4" s="9"/>
      <c r="I4" s="10"/>
    </row>
    <row r="5" spans="1:14" ht="18.600000000000001" customHeight="1" x14ac:dyDescent="0.25">
      <c r="A5" s="75" t="s">
        <v>36</v>
      </c>
      <c r="B5" s="75"/>
      <c r="C5" s="75"/>
      <c r="D5" s="75"/>
      <c r="E5" s="75"/>
      <c r="F5" s="75"/>
      <c r="G5" s="75"/>
      <c r="H5" s="75"/>
      <c r="I5" s="75"/>
    </row>
    <row r="7" spans="1:14" ht="15.75" x14ac:dyDescent="0.25">
      <c r="C7" s="70" t="s">
        <v>38</v>
      </c>
      <c r="D7" s="70"/>
      <c r="E7" s="70"/>
      <c r="F7" s="70"/>
      <c r="G7" s="70"/>
      <c r="H7" s="70"/>
    </row>
    <row r="8" spans="1:14" ht="15.75" thickBot="1" x14ac:dyDescent="0.3"/>
    <row r="9" spans="1:14" ht="45" x14ac:dyDescent="0.25">
      <c r="A9" s="14" t="s">
        <v>0</v>
      </c>
      <c r="B9" s="14" t="s">
        <v>1</v>
      </c>
      <c r="C9" s="14" t="s">
        <v>2</v>
      </c>
      <c r="D9" s="14" t="s">
        <v>3</v>
      </c>
      <c r="E9" s="14" t="s">
        <v>4</v>
      </c>
      <c r="F9" s="14" t="s">
        <v>5</v>
      </c>
      <c r="G9" s="15" t="s">
        <v>10</v>
      </c>
      <c r="H9" s="16" t="s">
        <v>13</v>
      </c>
      <c r="I9" s="16" t="s">
        <v>9</v>
      </c>
      <c r="J9" s="13" t="s">
        <v>14</v>
      </c>
    </row>
    <row r="10" spans="1:14" x14ac:dyDescent="0.25">
      <c r="A10" s="17">
        <v>1</v>
      </c>
      <c r="B10" s="25">
        <v>2</v>
      </c>
      <c r="C10" s="1">
        <v>3</v>
      </c>
      <c r="D10" s="1">
        <v>4</v>
      </c>
      <c r="E10" s="1">
        <v>5</v>
      </c>
      <c r="F10" s="1">
        <v>6</v>
      </c>
      <c r="G10" s="2">
        <v>7</v>
      </c>
      <c r="H10" s="2">
        <v>8</v>
      </c>
      <c r="I10" s="3">
        <v>9</v>
      </c>
      <c r="J10" s="13">
        <v>10</v>
      </c>
    </row>
    <row r="11" spans="1:14" ht="25.5" x14ac:dyDescent="0.25">
      <c r="A11" s="18">
        <v>1</v>
      </c>
      <c r="B11" s="30" t="s">
        <v>6</v>
      </c>
      <c r="C11" s="31" t="s">
        <v>17</v>
      </c>
      <c r="D11" s="32">
        <v>17</v>
      </c>
      <c r="E11" s="33">
        <v>2023</v>
      </c>
      <c r="F11" s="19">
        <v>2</v>
      </c>
      <c r="G11" s="19">
        <v>2</v>
      </c>
      <c r="H11" s="19">
        <f>F11*G11</f>
        <v>4</v>
      </c>
      <c r="I11" s="63"/>
      <c r="J11" s="34"/>
    </row>
    <row r="12" spans="1:14" ht="25.5" x14ac:dyDescent="0.25">
      <c r="A12" s="60"/>
      <c r="B12" s="30" t="s">
        <v>6</v>
      </c>
      <c r="C12" s="31" t="s">
        <v>17</v>
      </c>
      <c r="D12" s="32">
        <v>21</v>
      </c>
      <c r="E12" s="33">
        <v>2023</v>
      </c>
      <c r="F12" s="19">
        <v>2</v>
      </c>
      <c r="G12" s="19">
        <v>2</v>
      </c>
      <c r="H12" s="19">
        <f t="shared" ref="H12:H26" si="0">F12*G12</f>
        <v>4</v>
      </c>
      <c r="I12" s="64"/>
      <c r="J12" s="34"/>
      <c r="K12" s="6"/>
      <c r="L12" s="6"/>
      <c r="M12" s="6"/>
      <c r="N12" s="6"/>
    </row>
    <row r="13" spans="1:14" ht="25.5" x14ac:dyDescent="0.25">
      <c r="A13" s="61"/>
      <c r="B13" s="30" t="s">
        <v>6</v>
      </c>
      <c r="C13" s="31" t="s">
        <v>17</v>
      </c>
      <c r="D13" s="32">
        <v>23</v>
      </c>
      <c r="E13" s="33">
        <v>2023</v>
      </c>
      <c r="F13" s="19">
        <v>2</v>
      </c>
      <c r="G13" s="19">
        <v>2</v>
      </c>
      <c r="H13" s="19">
        <f t="shared" si="0"/>
        <v>4</v>
      </c>
      <c r="I13" s="65"/>
      <c r="J13" s="34"/>
    </row>
    <row r="14" spans="1:14" ht="25.5" x14ac:dyDescent="0.25">
      <c r="A14" s="61"/>
      <c r="B14" s="35" t="s">
        <v>24</v>
      </c>
      <c r="C14" s="26" t="s">
        <v>18</v>
      </c>
      <c r="D14" s="36">
        <v>204</v>
      </c>
      <c r="E14" s="33">
        <v>2023</v>
      </c>
      <c r="F14" s="19">
        <v>2</v>
      </c>
      <c r="G14" s="19">
        <v>2</v>
      </c>
      <c r="H14" s="19">
        <f t="shared" si="0"/>
        <v>4</v>
      </c>
      <c r="I14" s="62"/>
      <c r="J14" s="34"/>
    </row>
    <row r="15" spans="1:14" ht="25.5" x14ac:dyDescent="0.25">
      <c r="A15" s="61"/>
      <c r="B15" s="35" t="s">
        <v>24</v>
      </c>
      <c r="C15" s="26" t="s">
        <v>18</v>
      </c>
      <c r="D15" s="36">
        <v>205</v>
      </c>
      <c r="E15" s="33">
        <v>2023</v>
      </c>
      <c r="F15" s="19">
        <v>2</v>
      </c>
      <c r="G15" s="19">
        <v>2</v>
      </c>
      <c r="H15" s="19">
        <f t="shared" si="0"/>
        <v>4</v>
      </c>
      <c r="I15" s="62"/>
      <c r="J15" s="34"/>
    </row>
    <row r="16" spans="1:14" ht="25.5" x14ac:dyDescent="0.25">
      <c r="A16" s="24"/>
      <c r="B16" s="35" t="s">
        <v>24</v>
      </c>
      <c r="C16" s="26" t="s">
        <v>18</v>
      </c>
      <c r="D16" s="36" t="s">
        <v>29</v>
      </c>
      <c r="E16" s="33">
        <v>2023</v>
      </c>
      <c r="F16" s="19">
        <v>2</v>
      </c>
      <c r="G16" s="19">
        <v>2</v>
      </c>
      <c r="H16" s="19">
        <f t="shared" si="0"/>
        <v>4</v>
      </c>
      <c r="I16" s="62"/>
      <c r="J16" s="34"/>
    </row>
    <row r="17" spans="1:10" ht="25.5" x14ac:dyDescent="0.25">
      <c r="A17" s="24"/>
      <c r="B17" s="37" t="s">
        <v>25</v>
      </c>
      <c r="C17" s="31" t="s">
        <v>19</v>
      </c>
      <c r="D17" s="38" t="s">
        <v>30</v>
      </c>
      <c r="E17" s="33">
        <v>2023</v>
      </c>
      <c r="F17" s="19">
        <v>2</v>
      </c>
      <c r="G17" s="19">
        <v>2</v>
      </c>
      <c r="H17" s="19">
        <f t="shared" si="0"/>
        <v>4</v>
      </c>
      <c r="I17" s="28"/>
      <c r="J17" s="34"/>
    </row>
    <row r="18" spans="1:10" ht="25.5" x14ac:dyDescent="0.25">
      <c r="A18" s="24"/>
      <c r="B18" s="37" t="s">
        <v>7</v>
      </c>
      <c r="C18" s="31" t="s">
        <v>20</v>
      </c>
      <c r="D18" s="8" t="s">
        <v>31</v>
      </c>
      <c r="E18" s="33">
        <v>2023</v>
      </c>
      <c r="F18" s="19">
        <v>2</v>
      </c>
      <c r="G18" s="19">
        <v>2</v>
      </c>
      <c r="H18" s="19">
        <f t="shared" si="0"/>
        <v>4</v>
      </c>
      <c r="I18" s="66"/>
      <c r="J18" s="34"/>
    </row>
    <row r="19" spans="1:10" ht="31.5" x14ac:dyDescent="0.25">
      <c r="A19" s="56"/>
      <c r="B19" s="37" t="s">
        <v>7</v>
      </c>
      <c r="C19" s="31" t="s">
        <v>20</v>
      </c>
      <c r="D19" s="8" t="s">
        <v>32</v>
      </c>
      <c r="E19" s="33">
        <v>2023</v>
      </c>
      <c r="F19" s="20">
        <v>2</v>
      </c>
      <c r="G19" s="20">
        <v>2</v>
      </c>
      <c r="H19" s="20">
        <f t="shared" si="0"/>
        <v>4</v>
      </c>
      <c r="I19" s="67"/>
      <c r="J19" s="39"/>
    </row>
    <row r="20" spans="1:10" ht="38.25" x14ac:dyDescent="0.25">
      <c r="A20" s="57"/>
      <c r="B20" s="43" t="s">
        <v>35</v>
      </c>
      <c r="C20" s="26" t="s">
        <v>21</v>
      </c>
      <c r="D20" s="40" t="s">
        <v>33</v>
      </c>
      <c r="E20" s="33">
        <v>2023</v>
      </c>
      <c r="F20" s="20">
        <v>2</v>
      </c>
      <c r="G20" s="20">
        <v>2</v>
      </c>
      <c r="H20" s="20">
        <f t="shared" si="0"/>
        <v>4</v>
      </c>
      <c r="I20" s="12"/>
      <c r="J20" s="39"/>
    </row>
    <row r="21" spans="1:10" ht="25.5" x14ac:dyDescent="0.25">
      <c r="A21" s="57"/>
      <c r="B21" s="37" t="s">
        <v>26</v>
      </c>
      <c r="C21" s="26" t="s">
        <v>18</v>
      </c>
      <c r="D21" s="40">
        <v>18</v>
      </c>
      <c r="E21" s="33">
        <v>2023</v>
      </c>
      <c r="F21" s="20">
        <v>2</v>
      </c>
      <c r="G21" s="20">
        <v>2</v>
      </c>
      <c r="H21" s="20">
        <f t="shared" si="0"/>
        <v>4</v>
      </c>
      <c r="I21" s="63"/>
      <c r="J21" s="39"/>
    </row>
    <row r="22" spans="1:10" ht="25.5" x14ac:dyDescent="0.25">
      <c r="A22" s="58"/>
      <c r="B22" s="37" t="s">
        <v>26</v>
      </c>
      <c r="C22" s="26" t="s">
        <v>22</v>
      </c>
      <c r="D22" s="40">
        <v>23</v>
      </c>
      <c r="E22" s="33">
        <v>2023</v>
      </c>
      <c r="F22" s="20">
        <v>2</v>
      </c>
      <c r="G22" s="20">
        <v>2</v>
      </c>
      <c r="H22" s="20">
        <f t="shared" si="0"/>
        <v>4</v>
      </c>
      <c r="I22" s="64"/>
      <c r="J22" s="39"/>
    </row>
    <row r="23" spans="1:10" ht="25.5" x14ac:dyDescent="0.25">
      <c r="A23" s="59"/>
      <c r="B23" s="37" t="s">
        <v>26</v>
      </c>
      <c r="C23" s="26" t="s">
        <v>22</v>
      </c>
      <c r="D23" s="40">
        <v>26</v>
      </c>
      <c r="E23" s="33">
        <v>2023</v>
      </c>
      <c r="F23" s="20">
        <v>2</v>
      </c>
      <c r="G23" s="20">
        <v>2</v>
      </c>
      <c r="H23" s="20">
        <f t="shared" si="0"/>
        <v>4</v>
      </c>
      <c r="I23" s="65"/>
      <c r="J23" s="39"/>
    </row>
    <row r="24" spans="1:10" ht="25.5" x14ac:dyDescent="0.25">
      <c r="A24" s="59"/>
      <c r="B24" s="37" t="s">
        <v>27</v>
      </c>
      <c r="C24" s="41" t="s">
        <v>23</v>
      </c>
      <c r="D24" s="42" t="s">
        <v>34</v>
      </c>
      <c r="E24" s="33">
        <v>2023</v>
      </c>
      <c r="F24" s="20">
        <v>6</v>
      </c>
      <c r="G24" s="20">
        <v>2</v>
      </c>
      <c r="H24" s="20">
        <f t="shared" ref="H24" si="1">F24*G24</f>
        <v>12</v>
      </c>
      <c r="I24" s="29"/>
      <c r="J24" s="34"/>
    </row>
    <row r="25" spans="1:10" ht="52.15" customHeight="1" x14ac:dyDescent="0.3">
      <c r="A25" s="47"/>
      <c r="B25" s="43" t="s">
        <v>35</v>
      </c>
      <c r="C25" s="48" t="s">
        <v>21</v>
      </c>
      <c r="D25" s="49" t="s">
        <v>37</v>
      </c>
      <c r="E25" s="50">
        <v>2023</v>
      </c>
      <c r="F25" s="51">
        <v>2</v>
      </c>
      <c r="G25" s="51">
        <v>2</v>
      </c>
      <c r="H25" s="52">
        <v>4</v>
      </c>
      <c r="I25" s="53"/>
      <c r="J25" s="53"/>
    </row>
    <row r="26" spans="1:10" ht="38.25" x14ac:dyDescent="0.25">
      <c r="A26" s="27"/>
      <c r="B26" s="43" t="s">
        <v>35</v>
      </c>
      <c r="C26" s="44" t="s">
        <v>28</v>
      </c>
      <c r="D26" s="45">
        <v>3</v>
      </c>
      <c r="E26" s="33">
        <v>2023</v>
      </c>
      <c r="F26" s="20">
        <v>2</v>
      </c>
      <c r="G26" s="20">
        <v>2</v>
      </c>
      <c r="H26" s="20">
        <f t="shared" si="0"/>
        <v>4</v>
      </c>
      <c r="I26" s="54"/>
      <c r="J26" s="55"/>
    </row>
    <row r="27" spans="1:10" ht="15.75" x14ac:dyDescent="0.25">
      <c r="A27" s="21"/>
      <c r="B27" s="71" t="s">
        <v>8</v>
      </c>
      <c r="C27" s="72"/>
      <c r="D27" s="72"/>
      <c r="E27" s="73"/>
      <c r="F27" s="22">
        <f>SUM(F11:F26)</f>
        <v>36</v>
      </c>
      <c r="G27" s="23">
        <f>SUM(G11:G26)</f>
        <v>32</v>
      </c>
      <c r="H27" s="23">
        <f>SUM(H11:H26)</f>
        <v>72</v>
      </c>
      <c r="I27" s="12"/>
      <c r="J27" s="46"/>
    </row>
    <row r="30" spans="1:10" x14ac:dyDescent="0.25">
      <c r="F30" t="s">
        <v>15</v>
      </c>
      <c r="H30">
        <f>H27/2</f>
        <v>36</v>
      </c>
    </row>
    <row r="31" spans="1:10" x14ac:dyDescent="0.25">
      <c r="B31" s="74"/>
      <c r="C31" s="74"/>
      <c r="D31" s="74"/>
      <c r="F31" t="s">
        <v>16</v>
      </c>
      <c r="H31">
        <f>H27/2</f>
        <v>36</v>
      </c>
    </row>
    <row r="32" spans="1:10" x14ac:dyDescent="0.25">
      <c r="B32" s="68"/>
      <c r="C32" s="68"/>
      <c r="D32" s="68"/>
      <c r="E32" s="4"/>
      <c r="F32" s="68"/>
      <c r="G32" s="68"/>
      <c r="H32" s="68"/>
    </row>
  </sheetData>
  <mergeCells count="16">
    <mergeCell ref="B32:D32"/>
    <mergeCell ref="F32:H32"/>
    <mergeCell ref="D3:G3"/>
    <mergeCell ref="C7:H7"/>
    <mergeCell ref="B27:E27"/>
    <mergeCell ref="B31:D31"/>
    <mergeCell ref="A5:I5"/>
    <mergeCell ref="I25:I26"/>
    <mergeCell ref="J25:J26"/>
    <mergeCell ref="A19:A22"/>
    <mergeCell ref="A23:A24"/>
    <mergeCell ref="A12:A15"/>
    <mergeCell ref="I14:I16"/>
    <mergeCell ref="I11:I13"/>
    <mergeCell ref="I18:I19"/>
    <mergeCell ref="I21:I23"/>
  </mergeCells>
  <phoneticPr fontId="11" type="noConversion"/>
  <pageMargins left="0.7" right="0.7" top="0.75" bottom="0.75" header="0.3" footer="0.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Załacznik gwarancje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 Tański</dc:creator>
  <cp:lastModifiedBy>Wojtas Anna 2</cp:lastModifiedBy>
  <cp:lastPrinted>2025-02-12T12:45:53Z</cp:lastPrinted>
  <dcterms:created xsi:type="dcterms:W3CDTF">2015-04-14T05:43:35Z</dcterms:created>
  <dcterms:modified xsi:type="dcterms:W3CDTF">2026-02-20T09:40:18Z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FCATEGORY">
    <vt:lpwstr>InformacjePubliczneInformacjeSektoraPublicznego</vt:lpwstr>
  </property>
  <property fmtid="{D5CDD505-2E9C-101B-9397-08002B2CF9AE}" pid="3" name="MFClassifiedBy">
    <vt:lpwstr>UxC4dwLulzfINJ8nQH+xvX5LNGipWa4BRSZhPgxsCvmVx6wy3HjYE+NAf+YVzanaUZacZ6r/DpWZB7U2aGCgKA==</vt:lpwstr>
  </property>
  <property fmtid="{D5CDD505-2E9C-101B-9397-08002B2CF9AE}" pid="4" name="MFClassificationDate">
    <vt:lpwstr>2022-02-07T12:57:16.5066880+01:00</vt:lpwstr>
  </property>
  <property fmtid="{D5CDD505-2E9C-101B-9397-08002B2CF9AE}" pid="5" name="MFClassifiedBySID">
    <vt:lpwstr>UxC4dwLulzfINJ8nQH+xvX5LNGipWa4BRSZhPgxsCvm42mrIC/DSDv0ggS+FjUN/2v1BBotkLlY5aAiEhoi6uVol4Vw5TlRRVzl0G6/fEQA5ni0cetLF4kGC8lk7cOFw</vt:lpwstr>
  </property>
  <property fmtid="{D5CDD505-2E9C-101B-9397-08002B2CF9AE}" pid="6" name="MFGRNItemId">
    <vt:lpwstr>GRN-032dacff-9e95-46e9-9afc-d09431ac8cda</vt:lpwstr>
  </property>
  <property fmtid="{D5CDD505-2E9C-101B-9397-08002B2CF9AE}" pid="7" name="MFHash">
    <vt:lpwstr>0dEhLEiYevUk68APAwbtU6QoJCd7hUkX1YO1a8mm0aA=</vt:lpwstr>
  </property>
  <property fmtid="{D5CDD505-2E9C-101B-9397-08002B2CF9AE}" pid="8" name="MFVisualMarkingsSettings">
    <vt:lpwstr>HeaderAlignment=1;FooterAlignment=1</vt:lpwstr>
  </property>
  <property fmtid="{D5CDD505-2E9C-101B-9397-08002B2CF9AE}" pid="9" name="DLPManualFileClassification">
    <vt:lpwstr>{2755b7d9-e53d-4779-a40c-03797dcf43b3}</vt:lpwstr>
  </property>
  <property fmtid="{D5CDD505-2E9C-101B-9397-08002B2CF9AE}" pid="10" name="MFRefresh">
    <vt:lpwstr>False</vt:lpwstr>
  </property>
</Properties>
</file>